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F18" i="1" l="1"/>
  <c r="AE18" i="1"/>
  <c r="AG21" i="1"/>
  <c r="AF21" i="1"/>
  <c r="AE21" i="1"/>
  <c r="AG18" i="1"/>
  <c r="Y18" i="1"/>
  <c r="Z18" i="1"/>
  <c r="AA18" i="1"/>
  <c r="AA21" i="1"/>
  <c r="Z21" i="1"/>
  <c r="Y21"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<sst xmlns="http://schemas.openxmlformats.org/spreadsheetml/2006/main" count="83" uniqueCount="68">
  <si>
    <t>Eppi ID</t>
  </si>
  <si>
    <t>TITLE</t>
  </si>
  <si>
    <t>AUTHOR</t>
  </si>
  <si>
    <t>JOURNAL</t>
  </si>
  <si>
    <t>YEAR</t>
  </si>
  <si>
    <t>VOLUME</t>
  </si>
  <si>
    <t>PAGE START-PAGE END</t>
  </si>
  <si>
    <t>AUTHOR E-MAIL</t>
  </si>
  <si>
    <t>STUDY COUNTRY</t>
  </si>
  <si>
    <t>LOCATION SITE/NAME</t>
  </si>
  <si>
    <t>LATITUDE</t>
  </si>
  <si>
    <t>LONGITUDE</t>
  </si>
  <si>
    <t>KÖPPEN CLIMATE ZONE</t>
  </si>
  <si>
    <t>Long-term influence of conservation tillage on chemical properties of surface horizon and legume crops yield in a vertisol of Southern Spain</t>
  </si>
  <si>
    <t xml:space="preserve">Bravo C A; Giráldez J V; Ordóñez R ; González P ; Torres F P; </t>
  </si>
  <si>
    <t>Soil Science</t>
  </si>
  <si>
    <t>141-148</t>
  </si>
  <si>
    <t>albravo@cantv.net</t>
  </si>
  <si>
    <t>Spain</t>
  </si>
  <si>
    <t>Tomejil Agricultural Experiment Station in Carmona</t>
  </si>
  <si>
    <t>37.24</t>
  </si>
  <si>
    <t>-05.35</t>
  </si>
  <si>
    <t>Csa</t>
  </si>
  <si>
    <t>INTERVENTION (crop rotation / fertiliser / amendments / catch crop / tillage / multiple / farming system)</t>
  </si>
  <si>
    <t>NUMBER OF TREATMENTS</t>
  </si>
  <si>
    <t>WHICH TREATMENTS</t>
  </si>
  <si>
    <t>tillage</t>
  </si>
  <si>
    <t>conventional tillage / direct drilling</t>
  </si>
  <si>
    <t>DATA LOCATION</t>
  </si>
  <si>
    <t>BULK DENSITY (measured / calculated / not present)</t>
  </si>
  <si>
    <t>VARIANCE PRESENTED</t>
  </si>
  <si>
    <t>Variability Measure</t>
  </si>
  <si>
    <t>CRITICAL APPRAISAL, PRELIMINARY COMMENT</t>
  </si>
  <si>
    <t>Table 1 (change in SOC) / Table 2 (SOC 2002)</t>
  </si>
  <si>
    <t>not reported</t>
  </si>
  <si>
    <t>max, min and coefficient of variation</t>
  </si>
  <si>
    <t>CV, max, min</t>
  </si>
  <si>
    <t>Good</t>
  </si>
  <si>
    <t>No tillage (direct drilling)</t>
  </si>
  <si>
    <t>Conventional tillage</t>
  </si>
  <si>
    <t>Changes in SOC (g/kg)</t>
  </si>
  <si>
    <t>1989-1990</t>
  </si>
  <si>
    <t>2001-2002</t>
  </si>
  <si>
    <t>Year</t>
  </si>
  <si>
    <t>Table 1</t>
  </si>
  <si>
    <t>Table 2</t>
  </si>
  <si>
    <t>2002 SOC (g/kg)</t>
  </si>
  <si>
    <t>mean</t>
  </si>
  <si>
    <t>min</t>
  </si>
  <si>
    <t>max</t>
  </si>
  <si>
    <t>CV %</t>
  </si>
  <si>
    <t>n=102 observations</t>
  </si>
  <si>
    <t>The treatments were identified as CT and DD. The rotation was sunflower-pulse-wheat, with sunflower planted in spring 1983, and the pulse being chickpea in 1984, 1990, and 1993, broad bean in 1987, and fodder vetch in 1999, and field pea in 2002.  Agricultural operation under CT included straw burning, mouldboard ploughing, disk harrowing (0.13 m), and a scarifier pass, drilling of field pea (Pisum sativum L.), at rate of 200 kg haj1, application of preemergence herbicide (2 L terbutrine haj1 + 1 L linuron ha j 1), and, finally, harvesting of the crop. The DD operations initiated with the application of herbicide before drilling (0.7 L glyphosate haj1 + 0.5 L 2–4 drilling haj1), followed by sowing of pea (200 kg haj1), application of preemergence herbicide ( 2 L terbutrine haj1 + 1 L linuron haj1), and harvesting of the crop. In both treatments, diammonium phosphate was applied at a rate of 220 kg haj1 before wheat was sown, with a total of 234 kg P haj1 over the period 1982 to 2000.</t>
  </si>
  <si>
    <t>The C content on a mass basis (9 Mg C haj1; bulk density, 1.2 Mg mj3) in DD differed from that of CT, 6 Mg C haj1 (bulk density, 1.13 Mg mj3).</t>
  </si>
  <si>
    <t>Effect sizes</t>
  </si>
  <si>
    <t>0-15</t>
  </si>
  <si>
    <t>SD</t>
  </si>
  <si>
    <t>n</t>
  </si>
  <si>
    <t>Depth correction</t>
  </si>
  <si>
    <t>NT</t>
  </si>
  <si>
    <t>CT</t>
  </si>
  <si>
    <t>NT-CT</t>
  </si>
  <si>
    <t>/</t>
  </si>
  <si>
    <t>n/a</t>
  </si>
  <si>
    <t>Conc</t>
  </si>
  <si>
    <t>Stock</t>
  </si>
  <si>
    <t>BD</t>
  </si>
  <si>
    <t>0-10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</si>
</sst>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u/>
      <sz val="11"/>
      <color theme="10"/>
      <name val="Calibri"/>
      <family val="2"/>
      <scheme val="minor"/>
    </font>
    <font>
      <b/>
      <sz val="14"/>
      <color theme="1" tint="0.499984740745262"/>
      <name val="Calibri"/>
      <family val="2"/>
      <scheme val="minor"/>
    </font>
    <font>
      <u/>
      <sz val="12"/>
      <color theme="1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9">
    <xf numFmtId="0" fontId="0" fillId="0" borderId="0"/>
    <xf numFmtId="0" fontId="4"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cellStyleXfs>
  <cellXfs count="20">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49" fontId="0" fillId="0" borderId="0" xfId="0" applyNumberFormat="1" applyFill="1" applyAlignment="1">
      <alignment wrapText="1"/>
    </xf>
    <xf numFmtId="0" fontId="4" fillId="0" borderId="0" xfId="1" applyFill="1"/>
    <xf numFmtId="0" fontId="0" fillId="0" borderId="0" xfId="0" applyFont="1" applyFill="1" applyAlignment="1">
      <alignment horizontal="left" wrapText="1"/>
    </xf>
    <xf numFmtId="0" fontId="0" fillId="0" borderId="0" xfId="0" applyNumberFormat="1" applyFont="1" applyFill="1" applyAlignment="1">
      <alignment horizontal="left"/>
    </xf>
    <xf numFmtId="0" fontId="0" fillId="0" borderId="0" xfId="0" quotePrefix="1" applyNumberFormat="1" applyFill="1" applyAlignment="1">
      <alignment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0" fontId="5" fillId="0" borderId="0" xfId="0" applyFont="1" applyFill="1" applyBorder="1" applyAlignment="1">
      <alignment vertical="top" wrapText="1"/>
    </xf>
    <xf numFmtId="0" fontId="0" fillId="0" borderId="0" xfId="0" applyFont="1" applyFill="1" applyBorder="1" applyAlignment="1">
      <alignment horizontal="left" wrapText="1"/>
    </xf>
    <xf numFmtId="0" fontId="7" fillId="5" borderId="0" xfId="0" applyFont="1" applyFill="1"/>
    <xf numFmtId="0" fontId="0" fillId="0" borderId="0" xfId="0" applyAlignment="1">
      <alignment horizontal="left" vertical="top" wrapText="1"/>
    </xf>
    <xf numFmtId="0" fontId="0" fillId="0" borderId="0" xfId="0" applyFill="1"/>
    <xf numFmtId="0" fontId="7" fillId="4" borderId="0" xfId="0" applyFont="1" applyFill="1"/>
  </cellXfs>
  <cellStyles count="9">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albravo@cantv.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21"/>
  <sheetViews>
    <sheetView tabSelected="1" topLeftCell="P1" workbookViewId="0">
      <selection activeCell="AC19" sqref="AC19"/>
    </sheetView>
  </sheetViews>
  <sheetFormatPr defaultColWidth="11" defaultRowHeight="15.75" x14ac:dyDescent="0.25"/>
  <sheetData>
    <row r="1" spans="1:29" ht="108.95" customHeight="1" x14ac:dyDescent="0.25">
      <c r="A1" s="1" t="s">
        <v>0</v>
      </c>
      <c r="B1" s="2" t="s">
        <v>1</v>
      </c>
      <c r="C1" s="2" t="s">
        <v>2</v>
      </c>
      <c r="D1" s="2" t="s">
        <v>3</v>
      </c>
      <c r="E1" s="2" t="s">
        <v>4</v>
      </c>
      <c r="F1" s="2" t="s">
        <v>5</v>
      </c>
      <c r="G1" s="3" t="s">
        <v>6</v>
      </c>
      <c r="H1" s="2" t="s">
        <v>7</v>
      </c>
      <c r="I1" s="4" t="s">
        <v>8</v>
      </c>
      <c r="J1" s="4" t="s">
        <v>9</v>
      </c>
      <c r="K1" s="5" t="s">
        <v>10</v>
      </c>
      <c r="L1" s="5" t="s">
        <v>11</v>
      </c>
      <c r="M1" s="4" t="s">
        <v>12</v>
      </c>
      <c r="N1" s="12" t="s">
        <v>23</v>
      </c>
      <c r="O1" s="12" t="s">
        <v>24</v>
      </c>
      <c r="P1" s="12" t="s">
        <v>25</v>
      </c>
      <c r="Q1" s="13" t="s">
        <v>28</v>
      </c>
      <c r="R1" s="13" t="s">
        <v>29</v>
      </c>
      <c r="S1" s="14" t="s">
        <v>30</v>
      </c>
      <c r="T1" s="13" t="s">
        <v>31</v>
      </c>
      <c r="U1" s="13" t="s">
        <v>32</v>
      </c>
      <c r="W1" s="15" t="s">
        <v>44</v>
      </c>
      <c r="X1" t="s">
        <v>40</v>
      </c>
    </row>
    <row r="2" spans="1:29" ht="84" customHeight="1" x14ac:dyDescent="0.25">
      <c r="A2" s="6">
        <v>10243610</v>
      </c>
      <c r="B2" s="6" t="s">
        <v>13</v>
      </c>
      <c r="C2" s="6" t="s">
        <v>14</v>
      </c>
      <c r="D2" s="6" t="s">
        <v>15</v>
      </c>
      <c r="E2" s="6">
        <v>2007</v>
      </c>
      <c r="F2" s="6">
        <v>172</v>
      </c>
      <c r="G2" s="7" t="s">
        <v>16</v>
      </c>
      <c r="H2" s="8" t="s">
        <v>17</v>
      </c>
      <c r="I2" s="6" t="s">
        <v>18</v>
      </c>
      <c r="J2" s="9" t="s">
        <v>19</v>
      </c>
      <c r="K2" s="10" t="s">
        <v>20</v>
      </c>
      <c r="L2" s="11" t="s">
        <v>21</v>
      </c>
      <c r="M2" s="6" t="s">
        <v>22</v>
      </c>
      <c r="N2" s="6" t="s">
        <v>26</v>
      </c>
      <c r="O2" s="6">
        <v>2</v>
      </c>
      <c r="P2" s="6" t="s">
        <v>27</v>
      </c>
      <c r="Q2" s="6" t="s">
        <v>33</v>
      </c>
      <c r="R2" s="6" t="s">
        <v>34</v>
      </c>
      <c r="S2" s="6" t="s">
        <v>35</v>
      </c>
      <c r="T2" s="6" t="s">
        <v>36</v>
      </c>
      <c r="U2" s="6" t="s">
        <v>37</v>
      </c>
      <c r="W2" s="6" t="s">
        <v>43</v>
      </c>
      <c r="X2" s="6" t="s">
        <v>38</v>
      </c>
      <c r="Y2" s="6" t="s">
        <v>39</v>
      </c>
    </row>
    <row r="3" spans="1:29" x14ac:dyDescent="0.25">
      <c r="W3" t="s">
        <v>41</v>
      </c>
      <c r="X3">
        <v>13.4</v>
      </c>
      <c r="Y3">
        <v>12.3</v>
      </c>
    </row>
    <row r="4" spans="1:29" x14ac:dyDescent="0.25">
      <c r="A4" s="17" t="s">
        <v>52</v>
      </c>
      <c r="B4" s="17"/>
      <c r="C4" s="17"/>
      <c r="D4" s="17"/>
      <c r="E4" s="17"/>
      <c r="F4" s="17"/>
      <c r="G4" s="17"/>
      <c r="H4" s="17"/>
      <c r="I4" s="17"/>
      <c r="J4" s="17"/>
      <c r="K4" s="17"/>
      <c r="L4" s="17"/>
      <c r="M4" s="17"/>
      <c r="N4" s="17"/>
      <c r="O4" s="17"/>
      <c r="P4" s="17"/>
      <c r="Q4" s="17"/>
      <c r="R4" s="17"/>
      <c r="W4" t="s">
        <v>42</v>
      </c>
      <c r="X4">
        <v>12</v>
      </c>
      <c r="Y4">
        <v>9.5</v>
      </c>
    </row>
    <row r="5" spans="1:29" x14ac:dyDescent="0.25">
      <c r="A5" s="17"/>
      <c r="B5" s="17"/>
      <c r="C5" s="17"/>
      <c r="D5" s="17"/>
      <c r="E5" s="17"/>
      <c r="F5" s="17"/>
      <c r="G5" s="17"/>
      <c r="H5" s="17"/>
      <c r="I5" s="17"/>
      <c r="J5" s="17"/>
      <c r="K5" s="17"/>
      <c r="L5" s="17"/>
      <c r="M5" s="17"/>
      <c r="N5" s="17"/>
      <c r="O5" s="17"/>
      <c r="P5" s="17"/>
      <c r="Q5" s="17"/>
      <c r="R5" s="17"/>
    </row>
    <row r="6" spans="1:29" x14ac:dyDescent="0.25">
      <c r="A6" s="17"/>
      <c r="B6" s="17"/>
      <c r="C6" s="17"/>
      <c r="D6" s="17"/>
      <c r="E6" s="17"/>
      <c r="F6" s="17"/>
      <c r="G6" s="17"/>
      <c r="H6" s="17"/>
      <c r="I6" s="17"/>
      <c r="J6" s="17"/>
      <c r="K6" s="17"/>
      <c r="L6" s="17"/>
      <c r="M6" s="17"/>
      <c r="N6" s="17"/>
      <c r="O6" s="17"/>
      <c r="P6" s="17"/>
      <c r="Q6" s="17"/>
      <c r="R6" s="17"/>
      <c r="W6" t="s">
        <v>45</v>
      </c>
      <c r="X6" t="s">
        <v>46</v>
      </c>
      <c r="Y6" t="s">
        <v>51</v>
      </c>
    </row>
    <row r="7" spans="1:29" x14ac:dyDescent="0.25">
      <c r="A7" s="17"/>
      <c r="B7" s="17"/>
      <c r="C7" s="17"/>
      <c r="D7" s="17"/>
      <c r="E7" s="17"/>
      <c r="F7" s="17"/>
      <c r="G7" s="17"/>
      <c r="H7" s="17"/>
      <c r="I7" s="17"/>
      <c r="J7" s="17"/>
      <c r="K7" s="17"/>
      <c r="L7" s="17"/>
      <c r="M7" s="17"/>
      <c r="N7" s="17"/>
      <c r="O7" s="17"/>
      <c r="P7" s="17"/>
      <c r="Q7" s="17"/>
      <c r="R7" s="17"/>
      <c r="X7" t="s">
        <v>38</v>
      </c>
      <c r="Y7" t="s">
        <v>39</v>
      </c>
    </row>
    <row r="8" spans="1:29" x14ac:dyDescent="0.25">
      <c r="A8" s="17"/>
      <c r="B8" s="17"/>
      <c r="C8" s="17"/>
      <c r="D8" s="17"/>
      <c r="E8" s="17"/>
      <c r="F8" s="17"/>
      <c r="G8" s="17"/>
      <c r="H8" s="17"/>
      <c r="I8" s="17"/>
      <c r="J8" s="17"/>
      <c r="K8" s="17"/>
      <c r="L8" s="17"/>
      <c r="M8" s="17"/>
      <c r="N8" s="17"/>
      <c r="O8" s="17"/>
      <c r="P8" s="17"/>
      <c r="Q8" s="17"/>
      <c r="R8" s="17"/>
      <c r="W8" t="s">
        <v>47</v>
      </c>
      <c r="X8">
        <v>12</v>
      </c>
      <c r="Y8">
        <v>9.5</v>
      </c>
    </row>
    <row r="9" spans="1:29" x14ac:dyDescent="0.25">
      <c r="W9" t="s">
        <v>48</v>
      </c>
      <c r="X9">
        <v>4.9000000000000004</v>
      </c>
      <c r="Y9">
        <v>7.21</v>
      </c>
    </row>
    <row r="10" spans="1:29" x14ac:dyDescent="0.25">
      <c r="W10" t="s">
        <v>49</v>
      </c>
      <c r="X10">
        <v>23.2</v>
      </c>
      <c r="Y10">
        <v>12.7</v>
      </c>
    </row>
    <row r="11" spans="1:29" x14ac:dyDescent="0.25">
      <c r="W11" t="s">
        <v>50</v>
      </c>
      <c r="X11">
        <v>2</v>
      </c>
      <c r="Y11">
        <v>15.1</v>
      </c>
    </row>
    <row r="13" spans="1:29" x14ac:dyDescent="0.25">
      <c r="W13" t="s">
        <v>66</v>
      </c>
      <c r="X13">
        <v>1.2</v>
      </c>
      <c r="Y13">
        <v>1.1299999999999999</v>
      </c>
    </row>
    <row r="14" spans="1:29" x14ac:dyDescent="0.25">
      <c r="W14" t="s">
        <v>53</v>
      </c>
    </row>
    <row r="16" spans="1:29" x14ac:dyDescent="0.25">
      <c r="W16" t="s">
        <v>64</v>
      </c>
      <c r="AC16" t="s">
        <v>65</v>
      </c>
    </row>
    <row r="17" spans="23:33" x14ac:dyDescent="0.25">
      <c r="W17" s="18" t="s">
        <v>54</v>
      </c>
      <c r="X17" s="18"/>
      <c r="Y17" s="18" t="s">
        <v>59</v>
      </c>
      <c r="Z17" s="18" t="s">
        <v>60</v>
      </c>
      <c r="AA17" s="16" t="s">
        <v>61</v>
      </c>
      <c r="AC17" s="18" t="s">
        <v>54</v>
      </c>
      <c r="AD17" s="18"/>
      <c r="AE17" s="18" t="s">
        <v>59</v>
      </c>
      <c r="AF17" s="18" t="s">
        <v>60</v>
      </c>
      <c r="AG17" s="19" t="s">
        <v>61</v>
      </c>
    </row>
    <row r="18" spans="23:33" x14ac:dyDescent="0.25">
      <c r="W18" s="18" t="s">
        <v>55</v>
      </c>
      <c r="X18" s="18" t="s">
        <v>47</v>
      </c>
      <c r="Y18" s="18">
        <f>X8</f>
        <v>12</v>
      </c>
      <c r="Z18" s="18">
        <f>Y8</f>
        <v>9.5</v>
      </c>
      <c r="AA18" s="16">
        <f>Y18-Z18</f>
        <v>2.5</v>
      </c>
      <c r="AC18" s="18" t="s">
        <v>67</v>
      </c>
      <c r="AD18" s="18" t="s">
        <v>47</v>
      </c>
      <c r="AE18" s="18">
        <f>Y18*X13*10/10</f>
        <v>14.4</v>
      </c>
      <c r="AF18" s="18">
        <f>Z18*Y13*10/10</f>
        <v>10.734999999999999</v>
      </c>
      <c r="AG18" s="19">
        <f>AE18-AF18</f>
        <v>3.6650000000000009</v>
      </c>
    </row>
    <row r="19" spans="23:33" x14ac:dyDescent="0.25">
      <c r="W19" s="18"/>
      <c r="X19" s="18" t="s">
        <v>56</v>
      </c>
      <c r="Y19" s="18" t="s">
        <v>62</v>
      </c>
      <c r="Z19" s="18" t="s">
        <v>62</v>
      </c>
      <c r="AA19" s="16" t="s">
        <v>63</v>
      </c>
      <c r="AC19" s="18"/>
      <c r="AD19" s="18" t="s">
        <v>56</v>
      </c>
      <c r="AE19" s="18" t="s">
        <v>62</v>
      </c>
      <c r="AF19" s="18" t="s">
        <v>62</v>
      </c>
      <c r="AG19" s="19" t="s">
        <v>63</v>
      </c>
    </row>
    <row r="20" spans="23:33" x14ac:dyDescent="0.25">
      <c r="W20" s="18"/>
      <c r="X20" s="18" t="s">
        <v>57</v>
      </c>
      <c r="Y20" s="18">
        <v>3</v>
      </c>
      <c r="Z20" s="18">
        <v>3</v>
      </c>
      <c r="AA20" s="16">
        <v>3</v>
      </c>
      <c r="AC20" s="18"/>
      <c r="AD20" s="18" t="s">
        <v>57</v>
      </c>
      <c r="AE20" s="18">
        <v>3</v>
      </c>
      <c r="AF20" s="18">
        <v>3</v>
      </c>
      <c r="AG20" s="19">
        <v>3</v>
      </c>
    </row>
    <row r="21" spans="23:33" x14ac:dyDescent="0.25">
      <c r="W21" s="18"/>
      <c r="X21" s="18" t="s">
        <v>58</v>
      </c>
      <c r="Y21" s="18">
        <f>10/15</f>
        <v>0.66666666666666663</v>
      </c>
      <c r="Z21" s="18">
        <f t="shared" ref="Z21:AA21" si="0">10/15</f>
        <v>0.66666666666666663</v>
      </c>
      <c r="AA21" s="16">
        <f t="shared" si="0"/>
        <v>0.66666666666666663</v>
      </c>
      <c r="AC21" s="18"/>
      <c r="AD21" s="18" t="s">
        <v>58</v>
      </c>
      <c r="AE21" s="18">
        <f>10/15</f>
        <v>0.66666666666666663</v>
      </c>
      <c r="AF21" s="18">
        <f t="shared" ref="AF21:AG21" si="1">10/15</f>
        <v>0.66666666666666663</v>
      </c>
      <c r="AG21" s="19">
        <f t="shared" si="1"/>
        <v>0.66666666666666663</v>
      </c>
    </row>
  </sheetData>
  <mergeCells count="1">
    <mergeCell ref="A4:R8"/>
  </mergeCells>
  <hyperlinks>
    <hyperlink ref="H2" r:id="rId1"/>
  </hyperlinks>
  <pageMargins left="0.75" right="0.75" top="1" bottom="1" header="0.5" footer="0.5"/>
  <pageSetup paperSize="9" orientation="portrait" horizontalDpi="4294967292" verticalDpi="4294967292"/>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2015-04-29T08:17:17Z</dcterms:created>
  <dcterms:modified xsi:type="dcterms:W3CDTF">2016-04-08T11:15:41Z</dcterms:modified>
</cp:coreProperties>
</file>